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6-0016\PREPARACION\ANEXOS\"/>
    </mc:Choice>
  </mc:AlternateContent>
  <xr:revisionPtr revIDLastSave="0" documentId="13_ncr:1_{0CFF3095-EF86-4C9D-B247-C8D70BECD058}" xr6:coauthVersionLast="47" xr6:coauthVersionMax="47" xr10:uidLastSave="{00000000-0000-0000-0000-000000000000}"/>
  <workbookProtection workbookAlgorithmName="SHA-512" workbookHashValue="yOC2i8/I1P8tfZL0CTt8GiKU15JZyQebfif6ojCEoiiTu7KWO1zOOn15WBse/6KgkgfiuoBCYQNTZGMiv1yuRQ==" workbookSaltValue="Ej3LqE/2JBroedDXe81yPA==" workbookSpinCount="100000" lockStructure="1"/>
  <bookViews>
    <workbookView xWindow="-28920" yWindow="-1185" windowWidth="29040" windowHeight="15720" xr2:uid="{00000000-000D-0000-FFFF-FFFF00000000}"/>
  </bookViews>
  <sheets>
    <sheet name="Oferta económica" sheetId="1" r:id="rId1"/>
    <sheet name="Tarifas otras actua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I30" i="1"/>
  <c r="I31" i="1"/>
  <c r="I23" i="1"/>
  <c r="I22" i="1"/>
  <c r="I25" i="1"/>
  <c r="I24" i="1"/>
  <c r="I27" i="1"/>
  <c r="I21" i="1" l="1"/>
  <c r="I26" i="1" l="1"/>
  <c r="I28" i="1" l="1"/>
  <c r="I32" i="1" s="1"/>
  <c r="I36" i="1" l="1"/>
</calcChain>
</file>

<file path=xl/sharedStrings.xml><?xml version="1.0" encoding="utf-8"?>
<sst xmlns="http://schemas.openxmlformats.org/spreadsheetml/2006/main" count="32" uniqueCount="32">
  <si>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</si>
  <si>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</si>
  <si>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</si>
  <si>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</si>
  <si>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</si>
  <si>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</si>
  <si>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</si>
  <si>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</si>
  <si>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</si>
  <si>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</si>
  <si>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Actuación</t>
  </si>
  <si>
    <t>Tarifa</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</si>
  <si>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</si>
  <si>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Ecografía</t>
  </si>
  <si>
    <t>LOTE 1. Contratación del servicio sanitario de Oftalmología en Tudela</t>
  </si>
  <si>
    <t>Topografía</t>
  </si>
  <si>
    <t>Test de Lancaster</t>
  </si>
  <si>
    <r>
      <t>Consulta revisión (</t>
    </r>
    <r>
      <rPr>
        <sz val="11"/>
        <color theme="1"/>
        <rFont val="Aptos Narrow"/>
        <family val="2"/>
      </rPr>
      <t>≥</t>
    </r>
    <r>
      <rPr>
        <sz val="11"/>
        <color theme="1"/>
        <rFont val="Calibri"/>
        <family val="2"/>
        <scheme val="minor"/>
      </rPr>
      <t xml:space="preserve"> 6 meses desde la 1ª consulta)</t>
    </r>
  </si>
  <si>
    <t>Primera Consulta Especialista</t>
  </si>
  <si>
    <t>Consulta Sucesiva Especialista (&lt; 6 meses desde la 1ª consulta)</t>
  </si>
  <si>
    <t>Consulta Urgencias</t>
  </si>
  <si>
    <t>Campimetría</t>
  </si>
  <si>
    <t>Paquimetría</t>
  </si>
  <si>
    <t>Retinografía</t>
  </si>
  <si>
    <t>Tomografía óptica OCT</t>
  </si>
  <si>
    <t>Radiografía de órbita</t>
  </si>
  <si>
    <t>LOTE 1 - CONTRATACIÓN DEL SERVICIO SANITARIO DE OFTALMOLOGÍA EN TUDELA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</si>
  <si>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</si>
  <si>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 xml:space="preserve">Fotocoagulación </t>
  </si>
  <si>
    <t>Fotografía del segmento anterior</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</si>
  <si>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5.244,06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</si>
  <si>
    <t>Lente de contacto terapéutica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</si>
</sst>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7"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10"/>
      <color theme="1"/>
      <name val="Calibri"/>
      <family val="2"/>
      <scheme val="minor"/>
    </font>
    <font>
      <sz val="11"/>
      <color theme="1"/>
      <name val="Aptos Narrow"/>
      <family val="2"/>
    </font>
    <font>
      <b/>
      <sz val="12"/>
      <color theme="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3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5"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13" xfId="1" applyNumberFormat="1" applyFont="1" applyFill="1" applyBorder="1" applyAlignment="1" applyProtection="1">
      <alignment horizontal="center" vertical="center" wrapText="1"/>
    </xf>
    <xf numFmtId="166" fontId="4" fillId="5" borderId="26" xfId="1" applyNumberFormat="1" applyFont="1" applyFill="1" applyBorder="1" applyAlignment="1" applyProtection="1">
      <alignment horizontal="center" vertical="center" wrapText="1"/>
    </xf>
    <xf numFmtId="166" fontId="0" fillId="0" borderId="0" xfId="0" applyNumberFormat="1"/>
    <xf numFmtId="166" fontId="0" fillId="0" borderId="7" xfId="0" applyNumberFormat="1" applyBorder="1" applyAlignment="1">
      <alignment vertical="center"/>
    </xf>
    <xf numFmtId="166" fontId="0" fillId="0" borderId="10"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0" fontId="0" fillId="2" borderId="6" xfId="0" applyFill="1" applyBorder="1" applyAlignment="1">
      <alignment horizontal="left" vertical="center"/>
    </xf>
    <xf numFmtId="0" fontId="0" fillId="2" borderId="8" xfId="0" applyFill="1" applyBorder="1" applyAlignment="1">
      <alignment horizontal="left" vertical="center"/>
    </xf>
    <xf numFmtId="0" fontId="13" fillId="8" borderId="20" xfId="0" applyFont="1" applyFill="1" applyBorder="1" applyAlignment="1">
      <alignment horizontal="center" vertical="center"/>
    </xf>
    <xf numFmtId="0" fontId="13" fillId="8" borderId="22" xfId="0" applyFont="1" applyFill="1" applyBorder="1" applyAlignment="1">
      <alignment horizontal="center" vertical="center"/>
    </xf>
    <xf numFmtId="0" fontId="4" fillId="3" borderId="20" xfId="1" applyFont="1" applyFill="1" applyBorder="1" applyAlignment="1">
      <alignment horizontal="center" vertical="center" wrapText="1"/>
    </xf>
    <xf numFmtId="166" fontId="4" fillId="5" borderId="35" xfId="1" applyNumberFormat="1" applyFont="1" applyFill="1" applyBorder="1" applyAlignment="1" applyProtection="1">
      <alignment horizontal="center" vertical="center" wrapText="1"/>
    </xf>
    <xf numFmtId="166" fontId="4" fillId="5" borderId="36" xfId="1" applyNumberFormat="1" applyFont="1" applyFill="1" applyBorder="1" applyAlignment="1" applyProtection="1">
      <alignment horizontal="center" vertical="center" wrapText="1"/>
    </xf>
    <xf numFmtId="0" fontId="0" fillId="2" borderId="3" xfId="0" applyFill="1" applyBorder="1" applyAlignment="1">
      <alignment horizontal="left" vertical="center"/>
    </xf>
    <xf numFmtId="166" fontId="0" fillId="0" borderId="5" xfId="0" applyNumberFormat="1" applyBorder="1" applyAlignment="1">
      <alignment vertical="center"/>
    </xf>
    <xf numFmtId="3" fontId="4" fillId="0" borderId="37" xfId="1" applyNumberFormat="1" applyFont="1" applyBorder="1" applyAlignment="1">
      <alignment horizontal="center" vertical="center"/>
    </xf>
    <xf numFmtId="166" fontId="2" fillId="0" borderId="33" xfId="1" applyNumberFormat="1" applyBorder="1" applyAlignment="1">
      <alignment horizontal="right" vertical="center" wrapText="1"/>
    </xf>
    <xf numFmtId="166" fontId="2" fillId="0" borderId="27" xfId="1" applyNumberFormat="1" applyBorder="1" applyAlignment="1">
      <alignment horizontal="right" vertical="center" wrapText="1"/>
    </xf>
    <xf numFmtId="166" fontId="2" fillId="0" borderId="8" xfId="1" applyNumberFormat="1" applyBorder="1" applyAlignment="1">
      <alignment horizontal="right" vertical="center" wrapText="1"/>
    </xf>
    <xf numFmtId="166" fontId="2" fillId="0" borderId="10" xfId="1" applyNumberFormat="1" applyBorder="1" applyAlignment="1">
      <alignment horizontal="right" vertical="center" wrapText="1"/>
    </xf>
    <xf numFmtId="0" fontId="4" fillId="3" borderId="30" xfId="1" applyFont="1" applyFill="1" applyBorder="1" applyAlignment="1">
      <alignment horizontal="left" vertical="center" wrapText="1"/>
    </xf>
    <xf numFmtId="0" fontId="4" fillId="3" borderId="2" xfId="1" applyFont="1" applyFill="1" applyBorder="1" applyAlignment="1">
      <alignment horizontal="left" vertical="center" wrapText="1"/>
    </xf>
    <xf numFmtId="0" fontId="4" fillId="3" borderId="14" xfId="1" applyFont="1" applyFill="1" applyBorder="1" applyAlignment="1">
      <alignment horizontal="left" vertical="center" wrapText="1"/>
    </xf>
    <xf numFmtId="0" fontId="4" fillId="3" borderId="34" xfId="1" applyFont="1" applyFill="1" applyBorder="1" applyAlignment="1">
      <alignment horizontal="left" vertical="center" wrapText="1"/>
    </xf>
    <xf numFmtId="166" fontId="4" fillId="6" borderId="35" xfId="6" applyNumberFormat="1" applyFont="1" applyFill="1" applyBorder="1" applyAlignment="1" applyProtection="1">
      <alignment horizontal="center" vertical="center" wrapText="1"/>
      <protection locked="0"/>
    </xf>
    <xf numFmtId="166" fontId="4" fillId="6" borderId="36" xfId="6" applyNumberFormat="1" applyFont="1" applyFill="1" applyBorder="1" applyAlignment="1" applyProtection="1">
      <alignment horizontal="center" vertical="center" wrapText="1"/>
      <protection locked="0"/>
    </xf>
    <xf numFmtId="0" fontId="4" fillId="3" borderId="31" xfId="1" applyFont="1" applyFill="1" applyBorder="1" applyAlignment="1">
      <alignment horizontal="lef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9"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28" xfId="1" applyFont="1" applyFill="1" applyBorder="1" applyAlignment="1">
      <alignment horizontal="left" vertical="center" wrapText="1"/>
    </xf>
    <xf numFmtId="0" fontId="4" fillId="3" borderId="35"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3"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10" xfId="0" applyFont="1" applyBorder="1" applyAlignment="1">
      <alignment horizontal="center"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3"/>
  <sheetViews>
    <sheetView tabSelected="1" topLeftCell="D19" zoomScale="85" zoomScaleNormal="85" workbookViewId="0">
      <selection activeCell="F31" sqref="F21:G31"/>
    </sheetView>
  </sheetViews>
  <sheetFormatPr baseColWidth="10" defaultRowHeight="14.5" x14ac:dyDescent="0.35"/>
  <cols>
    <col min="2" max="2" width="9.54296875" customWidth="1"/>
    <col min="3" max="3" width="31.36328125" customWidth="1"/>
    <col min="4" max="4" width="36.54296875" style="16" customWidth="1"/>
    <col min="5" max="5" width="21.36328125" customWidth="1"/>
    <col min="6" max="6" width="13.6328125" customWidth="1"/>
    <col min="7" max="7" width="21.81640625" customWidth="1"/>
    <col min="8" max="8" width="33.1796875" customWidth="1"/>
    <col min="10" max="10" width="31.453125" customWidth="1"/>
    <col min="11" max="12" width="13" bestFit="1" customWidth="1"/>
  </cols>
  <sheetData>
    <row r="1" spans="3:11" ht="15" customHeight="1" x14ac:dyDescent="0.35">
      <c r="C1" s="50" t="s">
        <v>9</v>
      </c>
      <c r="D1" s="51"/>
      <c r="E1" s="51"/>
      <c r="F1" s="51"/>
      <c r="G1" s="51"/>
      <c r="H1" s="51"/>
      <c r="I1" s="51"/>
      <c r="J1" s="52"/>
    </row>
    <row r="2" spans="3:11" ht="15" customHeight="1" thickBot="1" x14ac:dyDescent="0.4">
      <c r="C2" s="53"/>
      <c r="D2" s="54"/>
      <c r="E2" s="54"/>
      <c r="F2" s="54"/>
      <c r="G2" s="54"/>
      <c r="H2" s="54"/>
      <c r="I2" s="54"/>
      <c r="J2" s="55"/>
    </row>
    <row r="3" spans="3:11" ht="15" thickBot="1" x14ac:dyDescent="0.4"/>
    <row r="4" spans="3:11" ht="21" customHeight="1" x14ac:dyDescent="0.35">
      <c r="C4" s="56" t="s">
        <v>26</v>
      </c>
      <c r="D4" s="57"/>
      <c r="E4" s="57"/>
      <c r="F4" s="57"/>
      <c r="G4" s="57"/>
      <c r="H4" s="57"/>
      <c r="I4" s="57"/>
      <c r="J4" s="58"/>
    </row>
    <row r="5" spans="3:11" ht="28.5" customHeight="1" thickBot="1" x14ac:dyDescent="0.4">
      <c r="C5" s="59"/>
      <c r="D5" s="60"/>
      <c r="E5" s="60"/>
      <c r="F5" s="60"/>
      <c r="G5" s="60"/>
      <c r="H5" s="60"/>
      <c r="I5" s="60"/>
      <c r="J5" s="61"/>
    </row>
    <row r="6" spans="3:11" ht="15" thickBot="1" x14ac:dyDescent="0.4">
      <c r="C6" s="2"/>
      <c r="D6" s="15"/>
      <c r="E6" s="1"/>
      <c r="F6" s="1"/>
      <c r="G6" s="1"/>
      <c r="H6" s="1"/>
      <c r="I6" s="1"/>
      <c r="J6" s="1"/>
    </row>
    <row r="7" spans="3:11" ht="14.4" customHeight="1" x14ac:dyDescent="0.35">
      <c r="C7" s="69" t="s">
        <v>8</v>
      </c>
      <c r="D7" s="70"/>
      <c r="E7" s="70"/>
      <c r="F7" s="70"/>
      <c r="G7" s="70"/>
      <c r="H7" s="70"/>
      <c r="I7" s="70"/>
      <c r="J7" s="71"/>
    </row>
    <row r="8" spans="3:11" x14ac:dyDescent="0.35">
      <c r="C8" s="72"/>
      <c r="D8" s="73"/>
      <c r="E8" s="73"/>
      <c r="F8" s="73"/>
      <c r="G8" s="73"/>
      <c r="H8" s="73"/>
      <c r="I8" s="73"/>
      <c r="J8" s="74"/>
    </row>
    <row r="9" spans="3:11" ht="15" thickBot="1" x14ac:dyDescent="0.4">
      <c r="C9" s="75"/>
      <c r="D9" s="76"/>
      <c r="E9" s="76"/>
      <c r="F9" s="76"/>
      <c r="G9" s="76"/>
      <c r="H9" s="76"/>
      <c r="I9" s="76"/>
      <c r="J9" s="77"/>
    </row>
    <row r="10" spans="3:11" ht="15" thickBot="1" x14ac:dyDescent="0.4">
      <c r="C10" s="2"/>
      <c r="D10" s="15"/>
      <c r="E10" s="1"/>
      <c r="F10" s="1"/>
      <c r="G10" s="1"/>
      <c r="H10" s="1"/>
      <c r="I10" s="1"/>
      <c r="J10" s="1"/>
    </row>
    <row r="11" spans="3:11" ht="15" customHeight="1" x14ac:dyDescent="0.35">
      <c r="C11" s="78" t="s">
        <v>27</v>
      </c>
      <c r="D11" s="79"/>
      <c r="E11" s="79"/>
      <c r="F11" s="79"/>
      <c r="G11" s="79"/>
      <c r="H11" s="79"/>
      <c r="I11" s="79"/>
      <c r="J11" s="80"/>
      <c r="K11" s="3"/>
    </row>
    <row r="12" spans="3:11" ht="15" customHeight="1" x14ac:dyDescent="0.35">
      <c r="C12" s="81"/>
      <c r="D12" s="82"/>
      <c r="E12" s="82"/>
      <c r="F12" s="82"/>
      <c r="G12" s="82"/>
      <c r="H12" s="82"/>
      <c r="I12" s="82"/>
      <c r="J12" s="83"/>
      <c r="K12" s="3"/>
    </row>
    <row r="13" spans="3:11" ht="15" customHeight="1" x14ac:dyDescent="0.35">
      <c r="C13" s="81"/>
      <c r="D13" s="82"/>
      <c r="E13" s="82"/>
      <c r="F13" s="82"/>
      <c r="G13" s="82"/>
      <c r="H13" s="82"/>
      <c r="I13" s="82"/>
      <c r="J13" s="83"/>
      <c r="K13" s="3"/>
    </row>
    <row r="14" spans="3:11" ht="15" customHeight="1" x14ac:dyDescent="0.35">
      <c r="C14" s="81"/>
      <c r="D14" s="82"/>
      <c r="E14" s="82"/>
      <c r="F14" s="82"/>
      <c r="G14" s="82"/>
      <c r="H14" s="82"/>
      <c r="I14" s="82"/>
      <c r="J14" s="83"/>
      <c r="K14" s="3"/>
    </row>
    <row r="15" spans="3:11" ht="15" customHeight="1" x14ac:dyDescent="0.35">
      <c r="C15" s="81"/>
      <c r="D15" s="82"/>
      <c r="E15" s="82"/>
      <c r="F15" s="82"/>
      <c r="G15" s="82"/>
      <c r="H15" s="82"/>
      <c r="I15" s="82"/>
      <c r="J15" s="83"/>
      <c r="K15" s="3"/>
    </row>
    <row r="16" spans="3:11" ht="15" customHeight="1" x14ac:dyDescent="0.35">
      <c r="C16" s="81"/>
      <c r="D16" s="82"/>
      <c r="E16" s="82"/>
      <c r="F16" s="82"/>
      <c r="G16" s="82"/>
      <c r="H16" s="82"/>
      <c r="I16" s="82"/>
      <c r="J16" s="83"/>
    </row>
    <row r="17" spans="3:10" ht="15" customHeight="1" x14ac:dyDescent="0.35">
      <c r="C17" s="81"/>
      <c r="D17" s="82"/>
      <c r="E17" s="82"/>
      <c r="F17" s="82"/>
      <c r="G17" s="82"/>
      <c r="H17" s="82"/>
      <c r="I17" s="82"/>
      <c r="J17" s="83"/>
    </row>
    <row r="18" spans="3:10" ht="15" customHeight="1" thickBot="1" x14ac:dyDescent="0.4">
      <c r="C18" s="84"/>
      <c r="D18" s="85"/>
      <c r="E18" s="85"/>
      <c r="F18" s="85"/>
      <c r="G18" s="85"/>
      <c r="H18" s="85"/>
      <c r="I18" s="85"/>
      <c r="J18" s="86"/>
    </row>
    <row r="19" spans="3:10" ht="15" thickBot="1" x14ac:dyDescent="0.4"/>
    <row r="20" spans="3:10" ht="51.75" customHeight="1" thickBot="1" x14ac:dyDescent="0.4">
      <c r="C20" s="66" t="s">
        <v>0</v>
      </c>
      <c r="D20" s="68"/>
      <c r="E20" s="8" t="s">
        <v>1</v>
      </c>
      <c r="F20" s="66" t="s">
        <v>4</v>
      </c>
      <c r="G20" s="67"/>
      <c r="H20" s="31" t="s">
        <v>5</v>
      </c>
      <c r="I20" s="66" t="s">
        <v>6</v>
      </c>
      <c r="J20" s="67"/>
    </row>
    <row r="21" spans="3:10" ht="34.5" customHeight="1" x14ac:dyDescent="0.35">
      <c r="C21" s="62" t="s">
        <v>18</v>
      </c>
      <c r="D21" s="63"/>
      <c r="E21" s="9">
        <v>153</v>
      </c>
      <c r="F21" s="64"/>
      <c r="G21" s="65"/>
      <c r="H21" s="20">
        <v>83</v>
      </c>
      <c r="I21" s="37" t="str">
        <f t="shared" ref="I21:I27" si="0">IF(F21&lt;=0,"Error Precio",IF(F21&gt;H21,"Error Precio",+E21*F21))</f>
        <v>Error Precio</v>
      </c>
      <c r="J21" s="38"/>
    </row>
    <row r="22" spans="3:10" ht="34.5" customHeight="1" x14ac:dyDescent="0.35">
      <c r="C22" s="41" t="s">
        <v>19</v>
      </c>
      <c r="D22" s="47"/>
      <c r="E22" s="13">
        <v>312</v>
      </c>
      <c r="F22" s="48"/>
      <c r="G22" s="49"/>
      <c r="H22" s="21">
        <v>48</v>
      </c>
      <c r="I22" s="37" t="str">
        <f t="shared" si="0"/>
        <v>Error Precio</v>
      </c>
      <c r="J22" s="38"/>
    </row>
    <row r="23" spans="3:10" ht="34.5" customHeight="1" x14ac:dyDescent="0.35">
      <c r="C23" s="41" t="s">
        <v>20</v>
      </c>
      <c r="D23" s="47"/>
      <c r="E23" s="13">
        <v>33</v>
      </c>
      <c r="F23" s="48"/>
      <c r="G23" s="49"/>
      <c r="H23" s="21">
        <v>117</v>
      </c>
      <c r="I23" s="37" t="str">
        <f t="shared" si="0"/>
        <v>Error Precio</v>
      </c>
      <c r="J23" s="38"/>
    </row>
    <row r="24" spans="3:10" ht="34.5" customHeight="1" x14ac:dyDescent="0.35">
      <c r="C24" s="41" t="s">
        <v>21</v>
      </c>
      <c r="D24" s="47"/>
      <c r="E24" s="13">
        <v>21</v>
      </c>
      <c r="F24" s="48"/>
      <c r="G24" s="49"/>
      <c r="H24" s="21">
        <v>48</v>
      </c>
      <c r="I24" s="37" t="str">
        <f t="shared" si="0"/>
        <v>Error Precio</v>
      </c>
      <c r="J24" s="38"/>
    </row>
    <row r="25" spans="3:10" ht="34.5" customHeight="1" x14ac:dyDescent="0.35">
      <c r="C25" s="41" t="s">
        <v>22</v>
      </c>
      <c r="D25" s="47"/>
      <c r="E25" s="13">
        <v>35</v>
      </c>
      <c r="F25" s="48"/>
      <c r="G25" s="49"/>
      <c r="H25" s="21">
        <v>36</v>
      </c>
      <c r="I25" s="37" t="str">
        <f t="shared" si="0"/>
        <v>Error Precio</v>
      </c>
      <c r="J25" s="38"/>
    </row>
    <row r="26" spans="3:10" ht="34.5" customHeight="1" x14ac:dyDescent="0.35">
      <c r="C26" s="41" t="s">
        <v>23</v>
      </c>
      <c r="D26" s="47"/>
      <c r="E26" s="13">
        <v>128</v>
      </c>
      <c r="F26" s="48"/>
      <c r="G26" s="49"/>
      <c r="H26" s="21">
        <v>36</v>
      </c>
      <c r="I26" s="37" t="str">
        <f t="shared" si="0"/>
        <v>Error Precio</v>
      </c>
      <c r="J26" s="38"/>
    </row>
    <row r="27" spans="3:10" ht="34.5" customHeight="1" x14ac:dyDescent="0.35">
      <c r="C27" s="41" t="s">
        <v>24</v>
      </c>
      <c r="D27" s="47"/>
      <c r="E27" s="13">
        <v>32</v>
      </c>
      <c r="F27" s="48"/>
      <c r="G27" s="49"/>
      <c r="H27" s="21">
        <v>140</v>
      </c>
      <c r="I27" s="37" t="str">
        <f t="shared" si="0"/>
        <v>Error Precio</v>
      </c>
      <c r="J27" s="38"/>
    </row>
    <row r="28" spans="3:10" ht="34.5" customHeight="1" x14ac:dyDescent="0.35">
      <c r="C28" s="87" t="s">
        <v>25</v>
      </c>
      <c r="D28" s="88"/>
      <c r="E28" s="13">
        <v>2</v>
      </c>
      <c r="F28" s="45"/>
      <c r="G28" s="45"/>
      <c r="H28" s="32">
        <v>64.400000000000006</v>
      </c>
      <c r="I28" s="37" t="str">
        <f t="shared" ref="I28" si="1">IF(F28&lt;=0,"Error Precio",IF(F28&gt;H28,"Error Precio",+E28*F28))</f>
        <v>Error Precio</v>
      </c>
      <c r="J28" s="38"/>
    </row>
    <row r="29" spans="3:10" ht="34.5" customHeight="1" x14ac:dyDescent="0.35">
      <c r="C29" s="41" t="s">
        <v>28</v>
      </c>
      <c r="D29" s="42"/>
      <c r="E29" s="13">
        <v>2</v>
      </c>
      <c r="F29" s="45"/>
      <c r="G29" s="45"/>
      <c r="H29" s="32">
        <v>300</v>
      </c>
      <c r="I29" s="37" t="str">
        <f t="shared" ref="I29:I31" si="2">IF(F29&lt;=0,"Error Precio",IF(F29&gt;H29,"Error Precio",+E29*F29))</f>
        <v>Error Precio</v>
      </c>
      <c r="J29" s="38"/>
    </row>
    <row r="30" spans="3:10" ht="34.5" customHeight="1" x14ac:dyDescent="0.35">
      <c r="C30" s="41" t="s">
        <v>16</v>
      </c>
      <c r="D30" s="42"/>
      <c r="E30" s="13">
        <v>2</v>
      </c>
      <c r="F30" s="45"/>
      <c r="G30" s="45"/>
      <c r="H30" s="32">
        <v>36</v>
      </c>
      <c r="I30" s="37" t="str">
        <f t="shared" si="2"/>
        <v>Error Precio</v>
      </c>
      <c r="J30" s="38"/>
    </row>
    <row r="31" spans="3:10" ht="34.5" customHeight="1" thickBot="1" x14ac:dyDescent="0.4">
      <c r="C31" s="43" t="s">
        <v>29</v>
      </c>
      <c r="D31" s="44"/>
      <c r="E31" s="36">
        <v>2</v>
      </c>
      <c r="F31" s="46"/>
      <c r="G31" s="46"/>
      <c r="H31" s="33">
        <v>36</v>
      </c>
      <c r="I31" s="39" t="str">
        <f t="shared" si="2"/>
        <v>Error Precio</v>
      </c>
      <c r="J31" s="40"/>
    </row>
    <row r="32" spans="3:10" x14ac:dyDescent="0.35">
      <c r="E32" s="10"/>
      <c r="F32" s="120" t="s">
        <v>2</v>
      </c>
      <c r="G32" s="121"/>
      <c r="H32" s="121"/>
      <c r="I32" s="110" t="str">
        <f>IF(COUNTIF(I21:I31,"Error Precio"),"Oferta incompleta. Algún precio unitario superior a precio tope o menor o igual a cero",SUM(I21:I31))</f>
        <v>Oferta incompleta. Algún precio unitario superior a precio tope o menor o igual a cero</v>
      </c>
      <c r="J32" s="111"/>
    </row>
    <row r="33" spans="3:12" x14ac:dyDescent="0.35">
      <c r="F33" s="120"/>
      <c r="G33" s="121"/>
      <c r="H33" s="121"/>
      <c r="I33" s="112"/>
      <c r="J33" s="113"/>
      <c r="L33" s="11"/>
    </row>
    <row r="34" spans="3:12" ht="15" thickBot="1" x14ac:dyDescent="0.4">
      <c r="F34" s="122"/>
      <c r="G34" s="123"/>
      <c r="H34" s="123"/>
      <c r="I34" s="114"/>
      <c r="J34" s="115"/>
    </row>
    <row r="35" spans="3:12" ht="43.5" customHeight="1" thickBot="1" x14ac:dyDescent="0.4">
      <c r="F35" s="118" t="s">
        <v>7</v>
      </c>
      <c r="G35" s="119"/>
      <c r="H35" s="119"/>
      <c r="I35" s="116">
        <v>5244.06</v>
      </c>
      <c r="J35" s="117"/>
      <c r="K35" s="12"/>
    </row>
    <row r="36" spans="3:12" x14ac:dyDescent="0.35">
      <c r="F36" s="98" t="s">
        <v>3</v>
      </c>
      <c r="G36" s="99"/>
      <c r="H36" s="99"/>
      <c r="I36" s="104" t="e">
        <f>I32+I35</f>
        <v>#VALUE!</v>
      </c>
      <c r="J36" s="105"/>
    </row>
    <row r="37" spans="3:12" x14ac:dyDescent="0.35">
      <c r="F37" s="100"/>
      <c r="G37" s="101"/>
      <c r="H37" s="101"/>
      <c r="I37" s="106"/>
      <c r="J37" s="107"/>
    </row>
    <row r="38" spans="3:12" x14ac:dyDescent="0.35">
      <c r="F38" s="100"/>
      <c r="G38" s="101"/>
      <c r="H38" s="101"/>
      <c r="I38" s="106"/>
      <c r="J38" s="107"/>
    </row>
    <row r="39" spans="3:12" ht="15" thickBot="1" x14ac:dyDescent="0.4">
      <c r="F39" s="102"/>
      <c r="G39" s="103"/>
      <c r="H39" s="103"/>
      <c r="I39" s="108"/>
      <c r="J39" s="109"/>
    </row>
    <row r="40" spans="3:12" ht="15" thickBot="1" x14ac:dyDescent="0.4"/>
    <row r="41" spans="3:12" ht="16.75" customHeight="1" x14ac:dyDescent="0.35">
      <c r="C41" s="89" t="s">
        <v>30</v>
      </c>
      <c r="D41" s="90"/>
      <c r="E41" s="90"/>
      <c r="F41" s="90"/>
      <c r="G41" s="90"/>
      <c r="H41" s="90"/>
      <c r="I41" s="90"/>
      <c r="J41" s="91"/>
    </row>
    <row r="42" spans="3:12" ht="16.75" customHeight="1" x14ac:dyDescent="0.35">
      <c r="C42" s="92"/>
      <c r="D42" s="93"/>
      <c r="E42" s="93"/>
      <c r="F42" s="93"/>
      <c r="G42" s="93"/>
      <c r="H42" s="93"/>
      <c r="I42" s="93"/>
      <c r="J42" s="94"/>
    </row>
    <row r="43" spans="3:12" ht="16.75" customHeight="1" x14ac:dyDescent="0.35">
      <c r="C43" s="92"/>
      <c r="D43" s="93"/>
      <c r="E43" s="93"/>
      <c r="F43" s="93"/>
      <c r="G43" s="93"/>
      <c r="H43" s="93"/>
      <c r="I43" s="93"/>
      <c r="J43" s="94"/>
    </row>
    <row r="44" spans="3:12" ht="16.75" customHeight="1" x14ac:dyDescent="0.35">
      <c r="C44" s="92"/>
      <c r="D44" s="93"/>
      <c r="E44" s="93"/>
      <c r="F44" s="93"/>
      <c r="G44" s="93"/>
      <c r="H44" s="93"/>
      <c r="I44" s="93"/>
      <c r="J44" s="94"/>
    </row>
    <row r="45" spans="3:12" ht="16.75" customHeight="1" x14ac:dyDescent="0.35">
      <c r="C45" s="92"/>
      <c r="D45" s="93"/>
      <c r="E45" s="93"/>
      <c r="F45" s="93"/>
      <c r="G45" s="93"/>
      <c r="H45" s="93"/>
      <c r="I45" s="93"/>
      <c r="J45" s="94"/>
    </row>
    <row r="46" spans="3:12" ht="16.75" customHeight="1" thickBot="1" x14ac:dyDescent="0.4">
      <c r="C46" s="95"/>
      <c r="D46" s="96"/>
      <c r="E46" s="96"/>
      <c r="F46" s="96"/>
      <c r="G46" s="96"/>
      <c r="H46" s="96"/>
      <c r="I46" s="96"/>
      <c r="J46" s="97"/>
    </row>
    <row r="47" spans="3:12" x14ac:dyDescent="0.35">
      <c r="C47" s="18"/>
      <c r="D47" s="18"/>
      <c r="E47" s="18"/>
      <c r="F47" s="18"/>
      <c r="G47" s="18"/>
      <c r="H47" s="18"/>
      <c r="I47" s="18"/>
    </row>
    <row r="48" spans="3:12" x14ac:dyDescent="0.35">
      <c r="C48" s="18"/>
      <c r="D48" s="18"/>
      <c r="E48" s="18"/>
      <c r="F48" s="18"/>
      <c r="G48" s="18"/>
      <c r="H48" s="18"/>
      <c r="I48" s="18"/>
    </row>
    <row r="49" spans="2:10" x14ac:dyDescent="0.35">
      <c r="C49" s="18"/>
      <c r="D49" s="18"/>
      <c r="E49" s="18"/>
      <c r="F49" s="18"/>
      <c r="G49" s="18"/>
      <c r="H49" s="18"/>
      <c r="I49" s="18"/>
    </row>
    <row r="50" spans="2:10" x14ac:dyDescent="0.35">
      <c r="B50" s="14"/>
      <c r="C50" s="18"/>
      <c r="D50" s="18"/>
      <c r="E50" s="18"/>
      <c r="F50" s="18"/>
      <c r="G50" s="18"/>
      <c r="H50" s="18"/>
      <c r="I50" s="18"/>
      <c r="J50" s="14"/>
    </row>
    <row r="51" spans="2:10" x14ac:dyDescent="0.35">
      <c r="B51" s="14"/>
      <c r="C51" s="7"/>
      <c r="D51" s="18"/>
      <c r="E51" s="7"/>
      <c r="F51" s="7"/>
      <c r="G51" s="7"/>
      <c r="H51" s="7"/>
      <c r="I51" s="14"/>
      <c r="J51" s="14"/>
    </row>
    <row r="52" spans="2:10" x14ac:dyDescent="0.35">
      <c r="B52" s="14"/>
      <c r="C52" s="7"/>
      <c r="D52" s="18"/>
      <c r="E52" s="7"/>
      <c r="F52" s="7"/>
      <c r="G52" s="7"/>
      <c r="H52" s="7"/>
      <c r="I52" s="14"/>
      <c r="J52" s="14"/>
    </row>
    <row r="53" spans="2:10" ht="15.5" x14ac:dyDescent="0.35">
      <c r="B53" s="14"/>
      <c r="C53" s="4"/>
      <c r="D53" s="19"/>
      <c r="E53" s="5"/>
      <c r="F53" s="7"/>
      <c r="G53" s="7"/>
      <c r="H53" s="7"/>
      <c r="I53" s="14"/>
      <c r="J53" s="14"/>
    </row>
    <row r="54" spans="2:10" ht="15.5" x14ac:dyDescent="0.35">
      <c r="B54" s="14"/>
      <c r="C54" s="7"/>
      <c r="D54" s="5"/>
      <c r="E54" s="5"/>
      <c r="F54" s="7"/>
      <c r="G54" s="7"/>
      <c r="H54" s="7"/>
      <c r="I54" s="14"/>
      <c r="J54" s="14"/>
    </row>
    <row r="55" spans="2:10" ht="15.5" x14ac:dyDescent="0.35">
      <c r="B55" s="14"/>
      <c r="C55" s="4"/>
      <c r="D55" s="5"/>
      <c r="E55" s="4"/>
      <c r="F55" s="4"/>
      <c r="G55" s="7"/>
      <c r="H55" s="7"/>
      <c r="I55" s="14"/>
      <c r="J55" s="14"/>
    </row>
    <row r="56" spans="2:10" ht="15.5" x14ac:dyDescent="0.35">
      <c r="B56" s="14"/>
      <c r="C56" s="7"/>
      <c r="D56" s="19"/>
      <c r="E56" s="6"/>
      <c r="F56" s="7"/>
      <c r="G56" s="7"/>
      <c r="H56" s="7"/>
      <c r="I56" s="14"/>
      <c r="J56" s="14"/>
    </row>
    <row r="57" spans="2:10" x14ac:dyDescent="0.35">
      <c r="B57" s="14"/>
      <c r="C57" s="7"/>
      <c r="D57" s="18"/>
      <c r="E57" s="7"/>
      <c r="F57" s="7"/>
      <c r="G57" s="7"/>
      <c r="H57" s="7"/>
      <c r="I57" s="14"/>
      <c r="J57" s="14"/>
    </row>
    <row r="58" spans="2:10" x14ac:dyDescent="0.35">
      <c r="B58" s="14"/>
      <c r="C58" s="7"/>
      <c r="D58" s="18"/>
      <c r="E58" s="7"/>
      <c r="F58" s="7"/>
      <c r="G58" s="7"/>
      <c r="H58" s="7"/>
      <c r="I58" s="14"/>
      <c r="J58" s="14"/>
    </row>
    <row r="59" spans="2:10" x14ac:dyDescent="0.35">
      <c r="B59" s="14"/>
      <c r="C59" s="7"/>
      <c r="D59" s="18"/>
      <c r="E59" s="7"/>
      <c r="F59" s="7"/>
      <c r="G59" s="7"/>
      <c r="H59" s="7"/>
      <c r="I59" s="14"/>
      <c r="J59" s="14"/>
    </row>
    <row r="60" spans="2:10" x14ac:dyDescent="0.35">
      <c r="B60" s="14"/>
      <c r="C60" s="7"/>
      <c r="D60" s="18"/>
      <c r="E60" s="7"/>
      <c r="F60" s="7"/>
      <c r="G60" s="7"/>
      <c r="H60" s="7"/>
      <c r="I60" s="14"/>
      <c r="J60" s="14"/>
    </row>
    <row r="61" spans="2:10" x14ac:dyDescent="0.35">
      <c r="B61" s="14"/>
      <c r="C61" s="14"/>
      <c r="D61" s="17"/>
      <c r="E61" s="14"/>
      <c r="F61" s="14"/>
      <c r="G61" s="14"/>
      <c r="H61" s="14"/>
      <c r="I61" s="14"/>
      <c r="J61" s="14"/>
    </row>
    <row r="62" spans="2:10" x14ac:dyDescent="0.35">
      <c r="B62" s="14"/>
      <c r="C62" s="14"/>
      <c r="D62" s="17"/>
      <c r="E62" s="14"/>
      <c r="F62" s="14"/>
      <c r="G62" s="14"/>
      <c r="H62" s="14"/>
      <c r="I62" s="14"/>
      <c r="J62" s="14"/>
    </row>
    <row r="63" spans="2:10" x14ac:dyDescent="0.35">
      <c r="B63" s="14"/>
      <c r="C63" s="14"/>
      <c r="D63" s="17"/>
      <c r="E63" s="14"/>
      <c r="F63" s="14"/>
      <c r="G63" s="14"/>
      <c r="H63" s="14"/>
      <c r="I63" s="14"/>
      <c r="J63" s="14"/>
    </row>
  </sheetData>
  <sheetProtection algorithmName="SHA-512" hashValue="85MiX2phi4h2PhP17pwRbyAr+UgaFYxxxs+V9Vw91n/ZdPpVy4hBxGva4ZtnB2/Bpz6lgRuDMTuagIE91SXkGw==" saltValue="saQsaE2ThSOpTBftf2qAnw==" spinCount="100000" sheet="1" objects="1" scenarios="1"/>
  <mergeCells count="47">
    <mergeCell ref="C41:J46"/>
    <mergeCell ref="F36:H39"/>
    <mergeCell ref="I36:J39"/>
    <mergeCell ref="I32:J34"/>
    <mergeCell ref="I35:J35"/>
    <mergeCell ref="F35:H35"/>
    <mergeCell ref="F32:H34"/>
    <mergeCell ref="C26:D26"/>
    <mergeCell ref="F26:G26"/>
    <mergeCell ref="I26:J26"/>
    <mergeCell ref="F28:G28"/>
    <mergeCell ref="C7:J9"/>
    <mergeCell ref="I28:J28"/>
    <mergeCell ref="C11:J18"/>
    <mergeCell ref="C27:D27"/>
    <mergeCell ref="F27:G27"/>
    <mergeCell ref="I27:J27"/>
    <mergeCell ref="C28:D28"/>
    <mergeCell ref="C22:D22"/>
    <mergeCell ref="F22:G22"/>
    <mergeCell ref="I22:J22"/>
    <mergeCell ref="C23:D23"/>
    <mergeCell ref="F23:G23"/>
    <mergeCell ref="C1:J2"/>
    <mergeCell ref="C4:J5"/>
    <mergeCell ref="C21:D21"/>
    <mergeCell ref="I21:J21"/>
    <mergeCell ref="F21:G21"/>
    <mergeCell ref="I20:J20"/>
    <mergeCell ref="F20:G20"/>
    <mergeCell ref="C20:D20"/>
    <mergeCell ref="I23:J23"/>
    <mergeCell ref="C24:D24"/>
    <mergeCell ref="F24:G24"/>
    <mergeCell ref="I24:J24"/>
    <mergeCell ref="C25:D25"/>
    <mergeCell ref="F25:G25"/>
    <mergeCell ref="I25:J25"/>
    <mergeCell ref="I29:J29"/>
    <mergeCell ref="I30:J30"/>
    <mergeCell ref="I31:J31"/>
    <mergeCell ref="C29:D29"/>
    <mergeCell ref="C30:D30"/>
    <mergeCell ref="C31:D31"/>
    <mergeCell ref="F29:G29"/>
    <mergeCell ref="F30:G30"/>
    <mergeCell ref="F31:G31"/>
  </mergeCells>
  <conditionalFormatting sqref="I21:J31">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8:F31 F21:G27 H21:H31"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E46D1-BD75-41A3-8367-3A6855605EE9}">
  <dimension ref="B1:H13"/>
  <sheetViews>
    <sheetView zoomScale="85" zoomScaleNormal="85" workbookViewId="0">
      <selection activeCell="B15" sqref="B15"/>
    </sheetView>
  </sheetViews>
  <sheetFormatPr baseColWidth="10" defaultRowHeight="14.5" x14ac:dyDescent="0.35"/>
  <cols>
    <col min="2" max="2" width="47.453125" customWidth="1"/>
    <col min="3" max="3" width="21.1796875" style="22" customWidth="1"/>
    <col min="5" max="7" width="23.453125" customWidth="1"/>
  </cols>
  <sheetData>
    <row r="1" spans="2:8" ht="15" thickBot="1" x14ac:dyDescent="0.4"/>
    <row r="2" spans="2:8" ht="21.65" customHeight="1" x14ac:dyDescent="0.35">
      <c r="B2" s="124" t="s">
        <v>14</v>
      </c>
      <c r="C2" s="125"/>
    </row>
    <row r="3" spans="2:8" ht="21.65" customHeight="1" thickBot="1" x14ac:dyDescent="0.4">
      <c r="B3" s="126"/>
      <c r="C3" s="127"/>
    </row>
    <row r="4" spans="2:8" ht="19.25" customHeight="1" thickBot="1" x14ac:dyDescent="0.4">
      <c r="B4" s="29" t="s">
        <v>10</v>
      </c>
      <c r="C4" s="30" t="s">
        <v>11</v>
      </c>
      <c r="E4" s="25"/>
      <c r="F4" s="25"/>
      <c r="G4" s="25"/>
      <c r="H4" s="25"/>
    </row>
    <row r="5" spans="2:8" s="25" customFormat="1" ht="25.75" customHeight="1" x14ac:dyDescent="0.35">
      <c r="B5" s="34" t="s">
        <v>17</v>
      </c>
      <c r="C5" s="35">
        <v>83</v>
      </c>
    </row>
    <row r="6" spans="2:8" s="25" customFormat="1" ht="25.75" customHeight="1" x14ac:dyDescent="0.35">
      <c r="B6" s="27" t="s">
        <v>31</v>
      </c>
      <c r="C6" s="23">
        <v>36</v>
      </c>
    </row>
    <row r="7" spans="2:8" s="25" customFormat="1" ht="25.75" customHeight="1" x14ac:dyDescent="0.35">
      <c r="B7" s="27" t="s">
        <v>15</v>
      </c>
      <c r="C7" s="23">
        <v>48</v>
      </c>
    </row>
    <row r="8" spans="2:8" s="25" customFormat="1" ht="25.75" customHeight="1" thickBot="1" x14ac:dyDescent="0.4">
      <c r="B8" s="28" t="s">
        <v>13</v>
      </c>
      <c r="C8" s="24">
        <v>60</v>
      </c>
    </row>
    <row r="9" spans="2:8" ht="15" thickBot="1" x14ac:dyDescent="0.4"/>
    <row r="10" spans="2:8" s="26" customFormat="1" ht="18" customHeight="1" x14ac:dyDescent="0.35">
      <c r="B10" s="128" t="s">
        <v>12</v>
      </c>
      <c r="C10" s="129"/>
    </row>
    <row r="11" spans="2:8" s="26" customFormat="1" ht="18" customHeight="1" x14ac:dyDescent="0.35">
      <c r="B11" s="130"/>
      <c r="C11" s="131"/>
    </row>
    <row r="12" spans="2:8" s="26" customFormat="1" ht="18" customHeight="1" x14ac:dyDescent="0.35">
      <c r="B12" s="130"/>
      <c r="C12" s="131"/>
    </row>
    <row r="13" spans="2:8" s="26" customFormat="1" ht="18" customHeight="1" thickBot="1" x14ac:dyDescent="0.4">
      <c r="B13" s="132"/>
      <c r="C13" s="133"/>
    </row>
  </sheetData>
  <sheetProtection algorithmName="SHA-512" hashValue="/QGo3LXzjKQOFz3h7S2Fak55M4hjICO0wg8iWg3mcf6vdmuW4m/A6duf5aPcWi9ImeQq1kedv+WdttwaBAjRIA==" saltValue="PCkHpbWx5mBh0h9UGQy/hw==" spinCount="100000" sheet="1" objects="1" scenarios="1"/>
  <mergeCells count="2">
    <mergeCell ref="B2:C3"/>
    <mergeCell ref="B10:C13"/>
  </mergeCells>
  <pageMargins left="0.7" right="0.7" top="0.75" bottom="0.75" header="0.3" footer="0.3"/>
  <pageSetup paperSize="9"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de Jesús García, Natalia</cp:lastModifiedBy>
  <dcterms:created xsi:type="dcterms:W3CDTF">2016-04-12T18:58:47Z</dcterms:created>
  <dcterms:modified xsi:type="dcterms:W3CDTF">2026-01-30T10:39:30Z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